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domena.rars.gov.pl\DANE\BIURA\DP\BP\BP_Zamówienia Publiczne\_Postępowania_2026\15_271_2026_najem dystrybutorów wody\2. Robocze\"/>
    </mc:Choice>
  </mc:AlternateContent>
  <xr:revisionPtr revIDLastSave="0" documentId="13_ncr:1_{6BC9AF4C-3D3E-4F63-9BFC-737A9A2D20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Sheet1!$A$1:$S$21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1" i="1"/>
  <c r="E12" i="1"/>
  <c r="E13" i="1"/>
  <c r="E14" i="1"/>
  <c r="S14" i="1" s="1"/>
  <c r="E15" i="1"/>
  <c r="S15" i="1" s="1"/>
  <c r="E16" i="1"/>
  <c r="E17" i="1"/>
  <c r="S17" i="1" s="1"/>
  <c r="E18" i="1"/>
  <c r="E19" i="1"/>
  <c r="E20" i="1"/>
  <c r="E21" i="1"/>
  <c r="E5" i="1"/>
  <c r="P5" i="1"/>
  <c r="R5" i="1" s="1"/>
  <c r="P6" i="1"/>
  <c r="R6" i="1" s="1"/>
  <c r="P7" i="1"/>
  <c r="R7" i="1" s="1"/>
  <c r="P8" i="1"/>
  <c r="R8" i="1" s="1"/>
  <c r="P9" i="1"/>
  <c r="R9" i="1" s="1"/>
  <c r="P10" i="1"/>
  <c r="R10" i="1" s="1"/>
  <c r="P11" i="1"/>
  <c r="R11" i="1" s="1"/>
  <c r="P12" i="1"/>
  <c r="R12" i="1" s="1"/>
  <c r="P13" i="1"/>
  <c r="R13" i="1" s="1"/>
  <c r="P14" i="1"/>
  <c r="R14" i="1" s="1"/>
  <c r="P15" i="1"/>
  <c r="R15" i="1" s="1"/>
  <c r="P16" i="1"/>
  <c r="R16" i="1" s="1"/>
  <c r="P17" i="1"/>
  <c r="R17" i="1" s="1"/>
  <c r="P18" i="1"/>
  <c r="R18" i="1" s="1"/>
  <c r="P19" i="1"/>
  <c r="R19" i="1" s="1"/>
  <c r="P20" i="1"/>
  <c r="R20" i="1" s="1"/>
  <c r="S20" i="1" s="1"/>
  <c r="P21" i="1"/>
  <c r="R21" i="1" s="1"/>
  <c r="S19" i="1" l="1"/>
  <c r="S13" i="1"/>
  <c r="S6" i="1"/>
  <c r="S16" i="1"/>
  <c r="S12" i="1"/>
  <c r="S11" i="1"/>
  <c r="S10" i="1"/>
  <c r="S7" i="1"/>
  <c r="S18" i="1"/>
  <c r="S21" i="1"/>
  <c r="S9" i="1"/>
  <c r="S8" i="1"/>
  <c r="S5" i="1"/>
  <c r="S22" i="1" l="1"/>
</calcChain>
</file>

<file path=xl/sharedStrings.xml><?xml version="1.0" encoding="utf-8"?>
<sst xmlns="http://schemas.openxmlformats.org/spreadsheetml/2006/main" count="62" uniqueCount="54">
  <si>
    <t>Lp.</t>
  </si>
  <si>
    <t>Nazwa lokalizacji</t>
  </si>
  <si>
    <t>Liczba sztuk dystrybutorów  wolnostojących podłączonych do wody sieciowej</t>
  </si>
  <si>
    <t>Liczba sztuk dystrybutorów nablatowych podłączonych do wody sieciowej</t>
  </si>
  <si>
    <t>Liczba sztuk dystrybutorów wonostojących na butle z wodą 18,9L</t>
  </si>
  <si>
    <t>Liczba butli z gazem/ miesiąc</t>
  </si>
  <si>
    <t>Liczba butli z wodą 18,9L/ miesiąc</t>
  </si>
  <si>
    <t>Składnica w Ełku</t>
  </si>
  <si>
    <t>Składnica w Kamienicy Królewskiej</t>
  </si>
  <si>
    <t>Składnica w Komorowie</t>
  </si>
  <si>
    <t xml:space="preserve">Składnica w Leśmierzu </t>
  </si>
  <si>
    <t>Składnica w Lisowicach</t>
  </si>
  <si>
    <t>Składnica w Lublińcu</t>
  </si>
  <si>
    <t>Składnica w Niemcach</t>
  </si>
  <si>
    <t>Składnica w Resku</t>
  </si>
  <si>
    <t>Składnica w Starym Sączu</t>
  </si>
  <si>
    <t>Składnica w Strzałkowie</t>
  </si>
  <si>
    <t>Składnica w Szepietowie</t>
  </si>
  <si>
    <t>Składnica w Wąwale</t>
  </si>
  <si>
    <t>Składnica w Zalesiu</t>
  </si>
  <si>
    <t>Siedziba RARS</t>
  </si>
  <si>
    <t>Ośrodek w Konstancie-Jeziornej</t>
  </si>
  <si>
    <t>Ośrodek w Rucianem-Nidzie</t>
  </si>
  <si>
    <t>Ośrodek w Świnoujściu</t>
  </si>
  <si>
    <t>Miesięczny czynsz najmu brutto</t>
  </si>
  <si>
    <t>Cena jednostkowa brutto</t>
  </si>
  <si>
    <t xml:space="preserve">Formularz cenowy </t>
  </si>
  <si>
    <t>Liczba miesięcy</t>
  </si>
  <si>
    <t>34</t>
  </si>
  <si>
    <t>Czynsz za okres trwania umowy</t>
  </si>
  <si>
    <t>1.</t>
  </si>
  <si>
    <t>2.</t>
  </si>
  <si>
    <t>3.</t>
  </si>
  <si>
    <t>4.</t>
  </si>
  <si>
    <t>6.</t>
  </si>
  <si>
    <t>8.</t>
  </si>
  <si>
    <t>9.</t>
  </si>
  <si>
    <t>10.</t>
  </si>
  <si>
    <t>11.</t>
  </si>
  <si>
    <t>12.</t>
  </si>
  <si>
    <t>13.</t>
  </si>
  <si>
    <t>14.</t>
  </si>
  <si>
    <t>15.</t>
  </si>
  <si>
    <t>Liczba sztuk butli z gazem/montaż</t>
  </si>
  <si>
    <t>17.</t>
  </si>
  <si>
    <t>Wartość całkowita brutto</t>
  </si>
  <si>
    <t xml:space="preserve">Wartość brutto </t>
  </si>
  <si>
    <r>
      <t xml:space="preserve">5. </t>
    </r>
    <r>
      <rPr>
        <sz val="8"/>
        <color theme="1"/>
        <rFont val="Arial"/>
        <family val="2"/>
        <charset val="238"/>
      </rPr>
      <t>3x4</t>
    </r>
  </si>
  <si>
    <r>
      <t>19.</t>
    </r>
    <r>
      <rPr>
        <sz val="8"/>
        <color theme="1"/>
        <rFont val="Arial"/>
        <family val="2"/>
        <charset val="238"/>
      </rPr>
      <t xml:space="preserve"> 5 +18</t>
    </r>
  </si>
  <si>
    <r>
      <t xml:space="preserve">18. </t>
    </r>
    <r>
      <rPr>
        <sz val="8"/>
        <color theme="1"/>
        <rFont val="Arial"/>
        <family val="2"/>
        <charset val="238"/>
      </rPr>
      <t>16x17</t>
    </r>
  </si>
  <si>
    <r>
      <t xml:space="preserve">16. </t>
    </r>
    <r>
      <rPr>
        <sz val="8"/>
        <color theme="1"/>
        <rFont val="Arial"/>
        <family val="2"/>
        <charset val="238"/>
      </rPr>
      <t>(6x7)+(8x9)+ (10x11)+(12x13)+ (14x15)</t>
    </r>
  </si>
  <si>
    <t xml:space="preserve">7. </t>
  </si>
  <si>
    <t>Załącznik nr 2a do SWZ/Załącznik nr 2a do Umowy</t>
  </si>
  <si>
    <t>Cena całkowita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</si>
</sst>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left" vertical="center" wrapText="1"/>
    </xf>
    <xf numFmtId="2" fontId="5" fillId="0" borderId="10" xfId="0" applyNumberFormat="1" applyFont="1" applyBorder="1" applyAlignment="1">
      <alignment horizontal="left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2" fontId="4" fillId="0" borderId="2" xfId="0" applyNumberFormat="1" applyFont="1" applyBorder="1" applyAlignment="1">
      <alignment horizontal="center"/>
    </xf>
    <xf numFmtId="0" fontId="5" fillId="0" borderId="18" xfId="0" applyFont="1" applyBorder="1"/>
    <xf numFmtId="0" fontId="5" fillId="0" borderId="19" xfId="0" applyFont="1" applyBorder="1"/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2"/>
  <sheetViews>
    <sheetView tabSelected="1" topLeftCell="A12" workbookViewId="0">
      <selection activeCell="L24" sqref="L24"/>
    </sheetView>
  </sheetViews>
  <sheetFormatPr defaultRowHeight="14.4" x14ac:dyDescent="0.3"/>
  <cols>
    <col min="1" max="1" width="4.5546875" customWidth="1"/>
    <col min="2" max="2" width="26" customWidth="1"/>
    <col min="3" max="3" width="11.109375" customWidth="1"/>
    <col min="4" max="4" width="9.44140625" customWidth="1"/>
    <col min="5" max="5" width="8.21875" customWidth="1"/>
    <col min="6" max="6" width="12.21875" customWidth="1"/>
    <col min="7" max="7" width="10.21875" customWidth="1"/>
    <col min="8" max="8" width="13.21875" customWidth="1"/>
    <col min="9" max="9" width="9.5546875" customWidth="1"/>
    <col min="10" max="10" width="13.21875" customWidth="1"/>
    <col min="11" max="11" width="9.77734375" customWidth="1"/>
    <col min="12" max="12" width="9.44140625" customWidth="1"/>
    <col min="13" max="13" width="9.77734375" customWidth="1"/>
    <col min="14" max="14" width="10.33203125" customWidth="1"/>
    <col min="15" max="15" width="9.5546875" customWidth="1"/>
    <col min="16" max="16" width="12.33203125" customWidth="1"/>
    <col min="17" max="17" width="7.44140625" customWidth="1"/>
    <col min="18" max="18" width="7.6640625" customWidth="1"/>
    <col min="19" max="19" width="10.21875" customWidth="1"/>
  </cols>
  <sheetData>
    <row r="1" spans="1:19" ht="22.8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9" t="s">
        <v>52</v>
      </c>
      <c r="Q1" s="1"/>
      <c r="R1" s="1"/>
      <c r="S1" s="1"/>
    </row>
    <row r="2" spans="1:19" ht="22.8" customHeight="1" thickBot="1" x14ac:dyDescent="0.35">
      <c r="A2" s="43" t="s">
        <v>26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ht="88.8" customHeight="1" x14ac:dyDescent="0.3">
      <c r="A3" s="3" t="s">
        <v>0</v>
      </c>
      <c r="B3" s="5" t="s">
        <v>1</v>
      </c>
      <c r="C3" s="3" t="s">
        <v>43</v>
      </c>
      <c r="D3" s="4" t="s">
        <v>25</v>
      </c>
      <c r="E3" s="5" t="s">
        <v>46</v>
      </c>
      <c r="F3" s="3" t="s">
        <v>2</v>
      </c>
      <c r="G3" s="5" t="s">
        <v>25</v>
      </c>
      <c r="H3" s="3" t="s">
        <v>3</v>
      </c>
      <c r="I3" s="5" t="s">
        <v>25</v>
      </c>
      <c r="J3" s="3" t="s">
        <v>4</v>
      </c>
      <c r="K3" s="5" t="s">
        <v>25</v>
      </c>
      <c r="L3" s="3" t="s">
        <v>5</v>
      </c>
      <c r="M3" s="5" t="s">
        <v>25</v>
      </c>
      <c r="N3" s="3" t="s">
        <v>6</v>
      </c>
      <c r="O3" s="5" t="s">
        <v>25</v>
      </c>
      <c r="P3" s="3" t="s">
        <v>24</v>
      </c>
      <c r="Q3" s="4" t="s">
        <v>27</v>
      </c>
      <c r="R3" s="5" t="s">
        <v>29</v>
      </c>
      <c r="S3" s="6" t="s">
        <v>45</v>
      </c>
    </row>
    <row r="4" spans="1:19" ht="42" customHeight="1" x14ac:dyDescent="0.3">
      <c r="A4" s="7" t="s">
        <v>30</v>
      </c>
      <c r="B4" s="8" t="s">
        <v>31</v>
      </c>
      <c r="C4" s="7" t="s">
        <v>32</v>
      </c>
      <c r="D4" s="2" t="s">
        <v>33</v>
      </c>
      <c r="E4" s="8" t="s">
        <v>47</v>
      </c>
      <c r="F4" s="7" t="s">
        <v>34</v>
      </c>
      <c r="G4" s="8" t="s">
        <v>51</v>
      </c>
      <c r="H4" s="7" t="s">
        <v>35</v>
      </c>
      <c r="I4" s="8" t="s">
        <v>36</v>
      </c>
      <c r="J4" s="7" t="s">
        <v>37</v>
      </c>
      <c r="K4" s="8" t="s">
        <v>38</v>
      </c>
      <c r="L4" s="7" t="s">
        <v>39</v>
      </c>
      <c r="M4" s="8" t="s">
        <v>40</v>
      </c>
      <c r="N4" s="7" t="s">
        <v>41</v>
      </c>
      <c r="O4" s="8" t="s">
        <v>42</v>
      </c>
      <c r="P4" s="7" t="s">
        <v>50</v>
      </c>
      <c r="Q4" s="2" t="s">
        <v>44</v>
      </c>
      <c r="R4" s="8" t="s">
        <v>49</v>
      </c>
      <c r="S4" s="9" t="s">
        <v>48</v>
      </c>
    </row>
    <row r="5" spans="1:19" ht="22.95" customHeight="1" x14ac:dyDescent="0.3">
      <c r="A5" s="27">
        <v>1</v>
      </c>
      <c r="B5" s="11" t="s">
        <v>7</v>
      </c>
      <c r="C5" s="10">
        <v>3</v>
      </c>
      <c r="D5" s="33"/>
      <c r="E5" s="35">
        <f>C5*D5</f>
        <v>0</v>
      </c>
      <c r="F5" s="10">
        <v>3</v>
      </c>
      <c r="G5" s="12"/>
      <c r="H5" s="13"/>
      <c r="I5" s="14"/>
      <c r="J5" s="10">
        <v>2</v>
      </c>
      <c r="K5" s="12"/>
      <c r="L5" s="10">
        <v>1</v>
      </c>
      <c r="M5" s="12"/>
      <c r="N5" s="10">
        <v>4</v>
      </c>
      <c r="O5" s="12"/>
      <c r="P5" s="15">
        <f t="shared" ref="P5:P21" si="0">F5*G5+H5*I5+J5*K5+L5*M5+N5*O5</f>
        <v>0</v>
      </c>
      <c r="Q5" s="16">
        <v>36</v>
      </c>
      <c r="R5" s="29">
        <f>P5*36</f>
        <v>0</v>
      </c>
      <c r="S5" s="30">
        <f>E5+R5</f>
        <v>0</v>
      </c>
    </row>
    <row r="6" spans="1:19" ht="22.95" customHeight="1" x14ac:dyDescent="0.3">
      <c r="A6" s="27">
        <v>2</v>
      </c>
      <c r="B6" s="11" t="s">
        <v>8</v>
      </c>
      <c r="C6" s="10">
        <v>4</v>
      </c>
      <c r="D6" s="33"/>
      <c r="E6" s="35">
        <f t="shared" ref="E6:E21" si="1">C6*D6</f>
        <v>0</v>
      </c>
      <c r="F6" s="10">
        <v>4</v>
      </c>
      <c r="G6" s="12"/>
      <c r="H6" s="13"/>
      <c r="I6" s="14"/>
      <c r="J6" s="10">
        <v>4</v>
      </c>
      <c r="K6" s="12"/>
      <c r="L6" s="10">
        <v>2</v>
      </c>
      <c r="M6" s="12"/>
      <c r="N6" s="10">
        <v>8</v>
      </c>
      <c r="O6" s="12"/>
      <c r="P6" s="15">
        <f t="shared" si="0"/>
        <v>0</v>
      </c>
      <c r="Q6" s="16">
        <v>36</v>
      </c>
      <c r="R6" s="29">
        <f t="shared" ref="R6:R17" si="2">P6*36</f>
        <v>0</v>
      </c>
      <c r="S6" s="30">
        <f t="shared" ref="S6:S21" si="3">E6+R6</f>
        <v>0</v>
      </c>
    </row>
    <row r="7" spans="1:19" ht="22.95" customHeight="1" x14ac:dyDescent="0.3">
      <c r="A7" s="27">
        <v>3</v>
      </c>
      <c r="B7" s="11" t="s">
        <v>9</v>
      </c>
      <c r="C7" s="10">
        <v>2</v>
      </c>
      <c r="D7" s="33"/>
      <c r="E7" s="35">
        <f t="shared" si="1"/>
        <v>0</v>
      </c>
      <c r="F7" s="10">
        <v>2</v>
      </c>
      <c r="G7" s="12"/>
      <c r="H7" s="13"/>
      <c r="I7" s="14"/>
      <c r="J7" s="10">
        <v>2</v>
      </c>
      <c r="K7" s="12"/>
      <c r="L7" s="10">
        <v>1</v>
      </c>
      <c r="M7" s="12"/>
      <c r="N7" s="10">
        <v>4</v>
      </c>
      <c r="O7" s="12"/>
      <c r="P7" s="15">
        <f t="shared" si="0"/>
        <v>0</v>
      </c>
      <c r="Q7" s="16">
        <v>36</v>
      </c>
      <c r="R7" s="29">
        <f t="shared" si="2"/>
        <v>0</v>
      </c>
      <c r="S7" s="30">
        <f t="shared" si="3"/>
        <v>0</v>
      </c>
    </row>
    <row r="8" spans="1:19" ht="22.95" customHeight="1" x14ac:dyDescent="0.3">
      <c r="A8" s="27">
        <v>4</v>
      </c>
      <c r="B8" s="11" t="s">
        <v>10</v>
      </c>
      <c r="C8" s="10">
        <v>4</v>
      </c>
      <c r="D8" s="33"/>
      <c r="E8" s="35">
        <f t="shared" si="1"/>
        <v>0</v>
      </c>
      <c r="F8" s="10">
        <v>4</v>
      </c>
      <c r="G8" s="12"/>
      <c r="H8" s="13"/>
      <c r="I8" s="14"/>
      <c r="J8" s="13"/>
      <c r="K8" s="17"/>
      <c r="L8" s="10">
        <v>2</v>
      </c>
      <c r="M8" s="12"/>
      <c r="N8" s="13"/>
      <c r="O8" s="17"/>
      <c r="P8" s="15">
        <f t="shared" si="0"/>
        <v>0</v>
      </c>
      <c r="Q8" s="16">
        <v>36</v>
      </c>
      <c r="R8" s="29">
        <f t="shared" si="2"/>
        <v>0</v>
      </c>
      <c r="S8" s="30">
        <f t="shared" si="3"/>
        <v>0</v>
      </c>
    </row>
    <row r="9" spans="1:19" ht="22.95" customHeight="1" x14ac:dyDescent="0.3">
      <c r="A9" s="27">
        <v>5</v>
      </c>
      <c r="B9" s="11" t="s">
        <v>11</v>
      </c>
      <c r="C9" s="10">
        <v>3</v>
      </c>
      <c r="D9" s="33"/>
      <c r="E9" s="35">
        <f t="shared" si="1"/>
        <v>0</v>
      </c>
      <c r="F9" s="10">
        <v>3</v>
      </c>
      <c r="G9" s="12"/>
      <c r="H9" s="13"/>
      <c r="I9" s="14"/>
      <c r="J9" s="10">
        <v>6</v>
      </c>
      <c r="K9" s="12"/>
      <c r="L9" s="10">
        <v>1</v>
      </c>
      <c r="M9" s="12"/>
      <c r="N9" s="10">
        <v>12</v>
      </c>
      <c r="O9" s="12"/>
      <c r="P9" s="15">
        <f t="shared" si="0"/>
        <v>0</v>
      </c>
      <c r="Q9" s="16">
        <v>36</v>
      </c>
      <c r="R9" s="29">
        <f t="shared" si="2"/>
        <v>0</v>
      </c>
      <c r="S9" s="30">
        <f t="shared" si="3"/>
        <v>0</v>
      </c>
    </row>
    <row r="10" spans="1:19" ht="22.95" customHeight="1" x14ac:dyDescent="0.3">
      <c r="A10" s="27">
        <v>6</v>
      </c>
      <c r="B10" s="11" t="s">
        <v>12</v>
      </c>
      <c r="C10" s="13"/>
      <c r="D10" s="13"/>
      <c r="E10" s="13"/>
      <c r="F10" s="13"/>
      <c r="G10" s="17"/>
      <c r="H10" s="13"/>
      <c r="I10" s="14"/>
      <c r="J10" s="10">
        <v>4</v>
      </c>
      <c r="K10" s="12"/>
      <c r="L10" s="13"/>
      <c r="M10" s="17"/>
      <c r="N10" s="10">
        <v>8</v>
      </c>
      <c r="O10" s="12"/>
      <c r="P10" s="15">
        <f t="shared" si="0"/>
        <v>0</v>
      </c>
      <c r="Q10" s="16">
        <v>36</v>
      </c>
      <c r="R10" s="29">
        <f t="shared" si="2"/>
        <v>0</v>
      </c>
      <c r="S10" s="30">
        <f t="shared" si="3"/>
        <v>0</v>
      </c>
    </row>
    <row r="11" spans="1:19" ht="22.95" customHeight="1" x14ac:dyDescent="0.3">
      <c r="A11" s="27">
        <v>7</v>
      </c>
      <c r="B11" s="11" t="s">
        <v>13</v>
      </c>
      <c r="C11" s="10">
        <v>4</v>
      </c>
      <c r="D11" s="33"/>
      <c r="E11" s="35">
        <f t="shared" si="1"/>
        <v>0</v>
      </c>
      <c r="F11" s="10">
        <v>4</v>
      </c>
      <c r="G11" s="12"/>
      <c r="H11" s="13"/>
      <c r="I11" s="14"/>
      <c r="J11" s="13"/>
      <c r="K11" s="17"/>
      <c r="L11" s="10">
        <v>2</v>
      </c>
      <c r="M11" s="12"/>
      <c r="N11" s="13"/>
      <c r="O11" s="17"/>
      <c r="P11" s="15">
        <f t="shared" si="0"/>
        <v>0</v>
      </c>
      <c r="Q11" s="16">
        <v>36</v>
      </c>
      <c r="R11" s="29">
        <f t="shared" si="2"/>
        <v>0</v>
      </c>
      <c r="S11" s="30">
        <f t="shared" si="3"/>
        <v>0</v>
      </c>
    </row>
    <row r="12" spans="1:19" ht="22.95" customHeight="1" x14ac:dyDescent="0.3">
      <c r="A12" s="27">
        <v>8</v>
      </c>
      <c r="B12" s="11" t="s">
        <v>14</v>
      </c>
      <c r="C12" s="10">
        <v>4</v>
      </c>
      <c r="D12" s="33"/>
      <c r="E12" s="35">
        <f t="shared" si="1"/>
        <v>0</v>
      </c>
      <c r="F12" s="10">
        <v>4</v>
      </c>
      <c r="G12" s="12"/>
      <c r="H12" s="13"/>
      <c r="I12" s="14"/>
      <c r="J12" s="10">
        <v>4</v>
      </c>
      <c r="K12" s="12"/>
      <c r="L12" s="10">
        <v>2</v>
      </c>
      <c r="M12" s="12"/>
      <c r="N12" s="10">
        <v>8</v>
      </c>
      <c r="O12" s="12"/>
      <c r="P12" s="15">
        <f t="shared" si="0"/>
        <v>0</v>
      </c>
      <c r="Q12" s="16">
        <v>36</v>
      </c>
      <c r="R12" s="29">
        <f t="shared" si="2"/>
        <v>0</v>
      </c>
      <c r="S12" s="30">
        <f t="shared" si="3"/>
        <v>0</v>
      </c>
    </row>
    <row r="13" spans="1:19" ht="22.95" customHeight="1" x14ac:dyDescent="0.3">
      <c r="A13" s="27">
        <v>9</v>
      </c>
      <c r="B13" s="11" t="s">
        <v>15</v>
      </c>
      <c r="C13" s="38">
        <v>2</v>
      </c>
      <c r="D13" s="33"/>
      <c r="E13" s="35">
        <f t="shared" si="1"/>
        <v>0</v>
      </c>
      <c r="F13" s="13"/>
      <c r="G13" s="17"/>
      <c r="H13" s="10">
        <v>2</v>
      </c>
      <c r="I13" s="18"/>
      <c r="J13" s="10">
        <v>3</v>
      </c>
      <c r="K13" s="12"/>
      <c r="L13" s="13"/>
      <c r="M13" s="17"/>
      <c r="N13" s="10">
        <v>6</v>
      </c>
      <c r="O13" s="12"/>
      <c r="P13" s="15">
        <f t="shared" si="0"/>
        <v>0</v>
      </c>
      <c r="Q13" s="16">
        <v>36</v>
      </c>
      <c r="R13" s="29">
        <f t="shared" si="2"/>
        <v>0</v>
      </c>
      <c r="S13" s="30">
        <f t="shared" si="3"/>
        <v>0</v>
      </c>
    </row>
    <row r="14" spans="1:19" ht="22.95" customHeight="1" x14ac:dyDescent="0.3">
      <c r="A14" s="27">
        <v>10</v>
      </c>
      <c r="B14" s="11" t="s">
        <v>16</v>
      </c>
      <c r="C14" s="10">
        <v>2</v>
      </c>
      <c r="D14" s="33"/>
      <c r="E14" s="35">
        <f t="shared" si="1"/>
        <v>0</v>
      </c>
      <c r="F14" s="10">
        <v>2</v>
      </c>
      <c r="G14" s="12"/>
      <c r="H14" s="13"/>
      <c r="I14" s="14"/>
      <c r="J14" s="10">
        <v>2</v>
      </c>
      <c r="K14" s="12"/>
      <c r="L14" s="10">
        <v>1</v>
      </c>
      <c r="M14" s="12"/>
      <c r="N14" s="10">
        <v>4</v>
      </c>
      <c r="O14" s="12"/>
      <c r="P14" s="15">
        <f t="shared" si="0"/>
        <v>0</v>
      </c>
      <c r="Q14" s="16">
        <v>36</v>
      </c>
      <c r="R14" s="29">
        <f t="shared" si="2"/>
        <v>0</v>
      </c>
      <c r="S14" s="30">
        <f t="shared" si="3"/>
        <v>0</v>
      </c>
    </row>
    <row r="15" spans="1:19" ht="22.95" customHeight="1" x14ac:dyDescent="0.3">
      <c r="A15" s="27">
        <v>11</v>
      </c>
      <c r="B15" s="11" t="s">
        <v>17</v>
      </c>
      <c r="C15" s="10">
        <v>4</v>
      </c>
      <c r="D15" s="33"/>
      <c r="E15" s="35">
        <f t="shared" si="1"/>
        <v>0</v>
      </c>
      <c r="F15" s="10">
        <v>4</v>
      </c>
      <c r="G15" s="12"/>
      <c r="H15" s="13"/>
      <c r="I15" s="14"/>
      <c r="J15" s="10">
        <v>4</v>
      </c>
      <c r="K15" s="12"/>
      <c r="L15" s="10">
        <v>2</v>
      </c>
      <c r="M15" s="12"/>
      <c r="N15" s="10">
        <v>8</v>
      </c>
      <c r="O15" s="12"/>
      <c r="P15" s="15">
        <f t="shared" si="0"/>
        <v>0</v>
      </c>
      <c r="Q15" s="16">
        <v>36</v>
      </c>
      <c r="R15" s="29">
        <f t="shared" si="2"/>
        <v>0</v>
      </c>
      <c r="S15" s="30">
        <f t="shared" si="3"/>
        <v>0</v>
      </c>
    </row>
    <row r="16" spans="1:19" ht="22.95" customHeight="1" x14ac:dyDescent="0.3">
      <c r="A16" s="27">
        <v>12</v>
      </c>
      <c r="B16" s="11" t="s">
        <v>18</v>
      </c>
      <c r="C16" s="10">
        <v>8</v>
      </c>
      <c r="D16" s="33"/>
      <c r="E16" s="35">
        <f t="shared" si="1"/>
        <v>0</v>
      </c>
      <c r="F16" s="10">
        <v>8</v>
      </c>
      <c r="G16" s="12"/>
      <c r="H16" s="13"/>
      <c r="I16" s="14"/>
      <c r="J16" s="10">
        <v>3</v>
      </c>
      <c r="K16" s="12"/>
      <c r="L16" s="10">
        <v>4</v>
      </c>
      <c r="M16" s="12"/>
      <c r="N16" s="10">
        <v>6</v>
      </c>
      <c r="O16" s="12"/>
      <c r="P16" s="15">
        <f t="shared" si="0"/>
        <v>0</v>
      </c>
      <c r="Q16" s="16">
        <v>36</v>
      </c>
      <c r="R16" s="29">
        <f t="shared" si="2"/>
        <v>0</v>
      </c>
      <c r="S16" s="30">
        <f t="shared" si="3"/>
        <v>0</v>
      </c>
    </row>
    <row r="17" spans="1:19" ht="22.95" customHeight="1" x14ac:dyDescent="0.3">
      <c r="A17" s="27">
        <v>13</v>
      </c>
      <c r="B17" s="11" t="s">
        <v>19</v>
      </c>
      <c r="C17" s="10">
        <v>2</v>
      </c>
      <c r="D17" s="33"/>
      <c r="E17" s="35">
        <f t="shared" si="1"/>
        <v>0</v>
      </c>
      <c r="F17" s="10">
        <v>2</v>
      </c>
      <c r="G17" s="12"/>
      <c r="H17" s="13"/>
      <c r="I17" s="14"/>
      <c r="J17" s="10">
        <v>4</v>
      </c>
      <c r="K17" s="12"/>
      <c r="L17" s="10">
        <v>1</v>
      </c>
      <c r="M17" s="12"/>
      <c r="N17" s="10">
        <v>8</v>
      </c>
      <c r="O17" s="12"/>
      <c r="P17" s="15">
        <f t="shared" si="0"/>
        <v>0</v>
      </c>
      <c r="Q17" s="16">
        <v>36</v>
      </c>
      <c r="R17" s="29">
        <f t="shared" si="2"/>
        <v>0</v>
      </c>
      <c r="S17" s="30">
        <f t="shared" si="3"/>
        <v>0</v>
      </c>
    </row>
    <row r="18" spans="1:19" ht="22.95" customHeight="1" x14ac:dyDescent="0.3">
      <c r="A18" s="27">
        <v>14</v>
      </c>
      <c r="B18" s="11" t="s">
        <v>20</v>
      </c>
      <c r="C18" s="10">
        <v>14</v>
      </c>
      <c r="D18" s="33"/>
      <c r="E18" s="35">
        <f t="shared" si="1"/>
        <v>0</v>
      </c>
      <c r="F18" s="10">
        <v>11</v>
      </c>
      <c r="G18" s="12"/>
      <c r="H18" s="10">
        <v>3</v>
      </c>
      <c r="I18" s="18"/>
      <c r="J18" s="10">
        <v>5</v>
      </c>
      <c r="K18" s="12"/>
      <c r="L18" s="10">
        <v>5</v>
      </c>
      <c r="M18" s="12"/>
      <c r="N18" s="10">
        <v>10</v>
      </c>
      <c r="O18" s="12"/>
      <c r="P18" s="15">
        <f t="shared" si="0"/>
        <v>0</v>
      </c>
      <c r="Q18" s="16" t="s">
        <v>28</v>
      </c>
      <c r="R18" s="29">
        <f>P18*34</f>
        <v>0</v>
      </c>
      <c r="S18" s="30">
        <f t="shared" si="3"/>
        <v>0</v>
      </c>
    </row>
    <row r="19" spans="1:19" ht="22.95" customHeight="1" x14ac:dyDescent="0.3">
      <c r="A19" s="27">
        <v>15</v>
      </c>
      <c r="B19" s="11" t="s">
        <v>21</v>
      </c>
      <c r="C19" s="10">
        <v>3</v>
      </c>
      <c r="D19" s="33"/>
      <c r="E19" s="35">
        <f t="shared" si="1"/>
        <v>0</v>
      </c>
      <c r="F19" s="10">
        <v>3</v>
      </c>
      <c r="G19" s="12"/>
      <c r="H19" s="13"/>
      <c r="I19" s="14"/>
      <c r="J19" s="13"/>
      <c r="K19" s="17"/>
      <c r="L19" s="10">
        <v>1</v>
      </c>
      <c r="M19" s="12"/>
      <c r="N19" s="13"/>
      <c r="O19" s="17"/>
      <c r="P19" s="15">
        <f t="shared" si="0"/>
        <v>0</v>
      </c>
      <c r="Q19" s="16" t="s">
        <v>28</v>
      </c>
      <c r="R19" s="29">
        <f t="shared" ref="R19:R21" si="4">P19*34</f>
        <v>0</v>
      </c>
      <c r="S19" s="30">
        <f t="shared" si="3"/>
        <v>0</v>
      </c>
    </row>
    <row r="20" spans="1:19" ht="22.95" customHeight="1" x14ac:dyDescent="0.3">
      <c r="A20" s="27">
        <v>16</v>
      </c>
      <c r="B20" s="11" t="s">
        <v>22</v>
      </c>
      <c r="C20" s="10">
        <v>2</v>
      </c>
      <c r="D20" s="33"/>
      <c r="E20" s="35">
        <f t="shared" si="1"/>
        <v>0</v>
      </c>
      <c r="F20" s="10">
        <v>2</v>
      </c>
      <c r="G20" s="12"/>
      <c r="H20" s="13"/>
      <c r="I20" s="14"/>
      <c r="J20" s="13"/>
      <c r="K20" s="17"/>
      <c r="L20" s="10">
        <v>1</v>
      </c>
      <c r="M20" s="12"/>
      <c r="N20" s="13"/>
      <c r="O20" s="17"/>
      <c r="P20" s="15">
        <f t="shared" si="0"/>
        <v>0</v>
      </c>
      <c r="Q20" s="16" t="s">
        <v>28</v>
      </c>
      <c r="R20" s="29">
        <f t="shared" si="4"/>
        <v>0</v>
      </c>
      <c r="S20" s="30">
        <f t="shared" si="3"/>
        <v>0</v>
      </c>
    </row>
    <row r="21" spans="1:19" ht="22.95" customHeight="1" thickBot="1" x14ac:dyDescent="0.35">
      <c r="A21" s="28">
        <v>17</v>
      </c>
      <c r="B21" s="20" t="s">
        <v>23</v>
      </c>
      <c r="C21" s="19">
        <v>1</v>
      </c>
      <c r="D21" s="34"/>
      <c r="E21" s="36">
        <f t="shared" si="1"/>
        <v>0</v>
      </c>
      <c r="F21" s="19">
        <v>1</v>
      </c>
      <c r="G21" s="21"/>
      <c r="H21" s="22"/>
      <c r="I21" s="23"/>
      <c r="J21" s="22"/>
      <c r="K21" s="24"/>
      <c r="L21" s="19">
        <v>1</v>
      </c>
      <c r="M21" s="21"/>
      <c r="N21" s="22"/>
      <c r="O21" s="24"/>
      <c r="P21" s="25">
        <f t="shared" si="0"/>
        <v>0</v>
      </c>
      <c r="Q21" s="26" t="s">
        <v>28</v>
      </c>
      <c r="R21" s="31">
        <f t="shared" si="4"/>
        <v>0</v>
      </c>
      <c r="S21" s="32">
        <f t="shared" si="3"/>
        <v>0</v>
      </c>
    </row>
    <row r="22" spans="1:19" ht="15" thickBot="1" x14ac:dyDescent="0.35">
      <c r="P22" s="41"/>
      <c r="Q22" s="37" t="s">
        <v>53</v>
      </c>
      <c r="R22" s="42"/>
      <c r="S22" s="40">
        <f>SUM(S5:S21)</f>
        <v>0</v>
      </c>
    </row>
  </sheetData>
  <mergeCells count="1">
    <mergeCell ref="A2:S2"/>
  </mergeCells>
  <pageMargins left="0.7" right="0.7" top="0.75" bottom="0.75" header="0.3" footer="0.3"/>
  <pageSetup paperSize="9" scale="72" fitToHeight="0" orientation="landscape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Sheet1</vt:lpstr>
      <vt:lpstr>Sheet1!Obszar_wydruku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Kiljańczyk Agata</dc:creator>
  <cp:lastModifiedBy>Rostkowska Katarzyna</cp:lastModifiedBy>
  <cp:lastPrinted>2026-02-27T08:47:47Z</cp:lastPrinted>
  <dcterms:created xsi:type="dcterms:W3CDTF">2015-06-05T18:17:20Z</dcterms:created>
  <dcterms:modified xsi:type="dcterms:W3CDTF">2026-03-03T08:56:08Z</dcterms:modified>
</cp:coreProperties>
</file>